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Blitzbearbeitung 2\"/>
    </mc:Choice>
  </mc:AlternateContent>
  <xr:revisionPtr revIDLastSave="0" documentId="8_{10BAEC93-57F8-44FA-B626-6ED033EB2261}" xr6:coauthVersionLast="47" xr6:coauthVersionMax="47" xr10:uidLastSave="{00000000-0000-0000-0000-000000000000}"/>
  <bookViews>
    <workbookView xWindow="31680" yWindow="2715" windowWidth="21600" windowHeight="12585" xr2:uid="{00000000-000D-0000-FFFF-FFFF00000000}"/>
  </bookViews>
  <sheets>
    <sheet name="Preisblatt" sheetId="1" r:id="rId1"/>
  </sheets>
  <definedNames>
    <definedName name="_xlnm.Print_Area" localSheetId="0">Preisblatt!$A$1:$D$32</definedName>
    <definedName name="_xlnm.Print_Titles" localSheetId="0">Preisblatt!$1:$3</definedName>
    <definedName name="Z_1AB80862_683C_4529_BE27_F5589F984B0C_.wvu.PrintArea" localSheetId="0" hidden="1">Preisblatt!$A$1:$H$28</definedName>
    <definedName name="Z_1AB80862_683C_4529_BE27_F5589F984B0C_.wvu.PrintTitles" localSheetId="0" hidden="1">Preisblatt!$1:$3</definedName>
    <definedName name="Z_1D200B9A_5302_4756_A0FF_BFACA7FDB742_.wvu.PrintArea" localSheetId="0" hidden="1">Preisblatt!$A$1:$H$28</definedName>
    <definedName name="Z_1D200B9A_5302_4756_A0FF_BFACA7FDB742_.wvu.PrintTitles" localSheetId="0" hidden="1">Preisblatt!$1:$3</definedName>
    <definedName name="Z_33814D3B_1EF9_4239_8F54_1267B2DE3D0E_.wvu.PrintArea" localSheetId="0" hidden="1">Preisblatt!$A$1:$H$28</definedName>
    <definedName name="Z_33814D3B_1EF9_4239_8F54_1267B2DE3D0E_.wvu.PrintTitles" localSheetId="0" hidden="1">Preisblatt!$1:$3</definedName>
    <definedName name="Z_40862DF7_FED8_4C95_A1C3_BF162A0F017B_.wvu.PrintArea" localSheetId="0" hidden="1">Preisblatt!$A$1:$H$28</definedName>
    <definedName name="Z_40862DF7_FED8_4C95_A1C3_BF162A0F017B_.wvu.PrintTitles" localSheetId="0" hidden="1">Preisblatt!$1:$3</definedName>
    <definedName name="Z_5DE86C5D_9A68_4F90_B02D_8F943E0AB84B_.wvu.PrintArea" localSheetId="0" hidden="1">Preisblatt!$A$1:$G$28</definedName>
    <definedName name="Z_5DE86C5D_9A68_4F90_B02D_8F943E0AB84B_.wvu.PrintTitles" localSheetId="0" hidden="1">Preisblatt!$1:$3</definedName>
    <definedName name="Z_80CA99C5_B05D_4F06_8E7D_0E222B511C6B_.wvu.PrintArea" localSheetId="0" hidden="1">Preisblatt!$A$1:$H$28</definedName>
    <definedName name="Z_80CA99C5_B05D_4F06_8E7D_0E222B511C6B_.wvu.PrintTitles" localSheetId="0" hidden="1">Preisblatt!$1:$3</definedName>
    <definedName name="Z_8D55BC98_B8DD_43A8_A7D3_2BF57D684DBA_.wvu.PrintArea" localSheetId="0" hidden="1">Preisblatt!$A$1:$H$28</definedName>
    <definedName name="Z_8D55BC98_B8DD_43A8_A7D3_2BF57D684DBA_.wvu.PrintTitles" localSheetId="0" hidden="1">Preisblatt!$1:$3</definedName>
    <definedName name="Z_CF10A7DA_866E_4DD8_8141_030D79CEFA0A_.wvu.PrintArea" localSheetId="0" hidden="1">Preisblatt!$A$1:$H$28</definedName>
    <definedName name="Z_CF10A7DA_866E_4DD8_8141_030D79CEFA0A_.wvu.PrintTitles" localSheetId="0" hidden="1">Preisblatt!$1:$3</definedName>
    <definedName name="Z_CF9E33AE_7CF1_45D0_9DFA_130DB5B20CBB_.wvu.PrintArea" localSheetId="0" hidden="1">Preisblatt!$A$1:$H$28</definedName>
    <definedName name="Z_CF9E33AE_7CF1_45D0_9DFA_130DB5B20CBB_.wvu.PrintTitles" localSheetId="0" hidden="1">Preisblatt!$1:$3</definedName>
    <definedName name="Z_DA983D18_EA25_4D56_910D_6595EBA1F95F_.wvu.PrintArea" localSheetId="0" hidden="1">Preisblatt!$A$1:$H$28</definedName>
    <definedName name="Z_DA983D18_EA25_4D56_910D_6595EBA1F95F_.wvu.PrintTitles" localSheetId="0" hidden="1">Preisblatt!$1:$3</definedName>
  </definedNames>
  <calcPr calcId="191029"/>
  <customWorkbookViews>
    <customWorkbookView name="Michael Strauß - Persönliche Ansicht" guid="{1AB80862-683C-4529-BE27-F5589F984B0C}" mergeInterval="0" personalView="1" xWindow="119" yWindow="167" windowWidth="1731" windowHeight="987" activeSheetId="1"/>
    <customWorkbookView name="Lioba Ebert - Persönliche Ansicht" guid="{CF10A7DA-866E-4DD8-8141-030D79CEFA0A}" mergeInterval="0" personalView="1" maximized="1" xWindow="-1928" yWindow="-8" windowWidth="1936" windowHeight="1056" activeSheetId="1"/>
    <customWorkbookView name="Susann Suenderhauf - Persönliche Ansicht" guid="{8D55BC98-B8DD-43A8-A7D3-2BF57D684DBA}" mergeInterval="0" personalView="1" maximized="1" windowWidth="1920" windowHeight="838" activeSheetId="1" showComments="commIndAndComment"/>
    <customWorkbookView name="Dirk Baessler - Persönliche Ansicht" guid="{33814D3B-1EF9-4239-8F54-1267B2DE3D0E}" mergeInterval="0" personalView="1" maximized="1" windowWidth="1432" windowHeight="766" activeSheetId="1"/>
    <customWorkbookView name="v2504kn - Persönliche Ansicht" guid="{80CA99C5-B05D-4F06-8E7D-0E222B511C6B}" mergeInterval="0" personalView="1" maximized="1" xWindow="1" yWindow="1" windowWidth="1276" windowHeight="805" activeSheetId="1"/>
    <customWorkbookView name="Deutsche Bundesbank - Persönliche Ansicht" guid="{5DE86C5D-9A68-4F90-B02D-8F943E0AB84B}" mergeInterval="0" personalView="1" maximized="1" windowWidth="1276" windowHeight="858" activeSheetId="1"/>
    <customWorkbookView name="v2504nr - Persönliche Ansicht" guid="{CF9E33AE-7CF1-45D0-9DFA-130DB5B20CBB}" mergeInterval="0" personalView="1" maximized="1" xWindow="1" yWindow="1" windowWidth="1276" windowHeight="741" activeSheetId="1"/>
    <customWorkbookView name="Ever Norina Stanulla-Roman - Persönliche Ansicht" guid="{DA983D18-EA25-4D56-910D-6595EBA1F95F}" mergeInterval="0" personalView="1" maximized="1" windowWidth="1920" windowHeight="856" activeSheetId="1"/>
    <customWorkbookView name="Sünderhauf Susann - Persönliche Ansicht" guid="{1D200B9A-5302-4756-A0FF-BFACA7FDB742}" mergeInterval="0" personalView="1" maximized="1" xWindow="-2408" yWindow="-8" windowWidth="2416" windowHeight="1316" activeSheetId="1"/>
    <customWorkbookView name="Nadja Beyer - Persönliche Ansicht" guid="{40862DF7-FED8-4C95-A1C3-BF162A0F017B}" mergeInterval="0" personalView="1" maximized="1" xWindow="-8" yWindow="-8" windowWidth="1936" windowHeight="1176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16" i="1"/>
  <c r="D21" i="1"/>
  <c r="D20" i="1"/>
  <c r="D28" i="1" s="1"/>
  <c r="D22" i="1"/>
  <c r="D27" i="1"/>
  <c r="D26" i="1"/>
  <c r="D24" i="1"/>
  <c r="D14" i="1"/>
  <c r="D15" i="1"/>
  <c r="D13" i="1"/>
  <c r="D11" i="1"/>
  <c r="D8" i="1"/>
  <c r="D7" i="1"/>
</calcChain>
</file>

<file path=xl/sharedStrings.xml><?xml version="1.0" encoding="utf-8"?>
<sst xmlns="http://schemas.openxmlformats.org/spreadsheetml/2006/main" count="41" uniqueCount="33">
  <si>
    <t>Bieter:</t>
  </si>
  <si>
    <t>Lamellen</t>
  </si>
  <si>
    <t>Anzahl ca.</t>
  </si>
  <si>
    <t>Einzelpreis netto</t>
  </si>
  <si>
    <t>Gesamtpreis netto</t>
  </si>
  <si>
    <t>1250+1250 x 1450</t>
  </si>
  <si>
    <t>1250+1250 x 2450</t>
  </si>
  <si>
    <t>Motoren</t>
  </si>
  <si>
    <t>Motor Elero JA 09</t>
  </si>
  <si>
    <t>oder vergleichbar</t>
  </si>
  <si>
    <t>Verschiedenes</t>
  </si>
  <si>
    <t>Preis je Einheit netto</t>
  </si>
  <si>
    <t>Texbandklemmen, je Stück</t>
  </si>
  <si>
    <t>Texbandlager, je Stück</t>
  </si>
  <si>
    <t>Angebotssumme Material netto (ohne Stundenlohn)</t>
  </si>
  <si>
    <t>Arbeitsstunden</t>
  </si>
  <si>
    <t xml:space="preserve">
Verrechnungssatz Vorarbeiter</t>
  </si>
  <si>
    <t xml:space="preserve">
Verrechnungssatz Facharbeiter</t>
  </si>
  <si>
    <t xml:space="preserve">
Verrechnungssatz Helfer</t>
  </si>
  <si>
    <t>An- und Abfahrt</t>
  </si>
  <si>
    <t xml:space="preserve">Anzahl ca. </t>
  </si>
  <si>
    <t>pauschal, je Einsatz</t>
  </si>
  <si>
    <t>Arbeitsmittel</t>
  </si>
  <si>
    <t>Preis je Tag netto</t>
  </si>
  <si>
    <t>Steiger 3,5 t, je Tag</t>
  </si>
  <si>
    <t>Steiger 7,5 t, je Tag</t>
  </si>
  <si>
    <t>Angebotssumme Einsatz netto ( Stundenlohn)</t>
  </si>
  <si>
    <t xml:space="preserve">Die Bieterangabe sowie die angebotenen Preise und Stundenverrechnungssätze sind  in die gelb hinterlegten Felder einzutragen. </t>
  </si>
  <si>
    <t>weitere bei Bedarf auf gesonderte Anfrage</t>
  </si>
  <si>
    <t>Jahressumme</t>
  </si>
  <si>
    <t>Texband, je Meter</t>
  </si>
  <si>
    <r>
      <t xml:space="preserve">PREISBLATT 
Maßnahme: Rahmenvereinbarung für die Lieferung und Montage von </t>
    </r>
    <r>
      <rPr>
        <b/>
        <sz val="8"/>
        <rFont val="Arial"/>
        <family val="2"/>
      </rPr>
      <t>Ersatzteilen</t>
    </r>
    <r>
      <rPr>
        <b/>
        <sz val="8"/>
        <color theme="1"/>
        <rFont val="Arial"/>
        <family val="2"/>
      </rPr>
      <t xml:space="preserve"> für ein vorhandenes Sonnen- und Sichtschutzsystem, DG München, Leopoldstraße 234</t>
    </r>
  </si>
  <si>
    <t>Auftragsvolumen geschätzt für 2 Jahre (Grundlage: Referenzwert vergangene Jahre)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</si>
</sst>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name val="Arial"/>
    </font>
    <font>
      <sz val="8"/>
      <name val="Arial"/>
      <family val="2"/>
    </font>
    <font>
      <sz val="11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Gray">
        <bgColor rgb="FFFFFF00"/>
      </patternFill>
    </fill>
    <fill>
      <patternFill patternType="lightGray">
        <bgColor theme="0" tint="-0.14999847407452621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9" fillId="5" borderId="9" xfId="0" applyFont="1" applyFill="1" applyBorder="1" applyAlignment="1">
      <alignment vertical="center" wrapText="1"/>
    </xf>
    <xf numFmtId="164" fontId="8" fillId="5" borderId="9" xfId="0" applyNumberFormat="1" applyFont="1" applyFill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center" vertical="center"/>
    </xf>
    <xf numFmtId="4" fontId="5" fillId="5" borderId="9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4" fontId="1" fillId="2" borderId="9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vertical="center"/>
    </xf>
    <xf numFmtId="4" fontId="9" fillId="8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 wrapText="1"/>
    </xf>
    <xf numFmtId="4" fontId="4" fillId="2" borderId="0" xfId="0" applyNumberFormat="1" applyFont="1" applyFill="1" applyAlignment="1">
      <alignment horizontal="left" vertical="center" wrapText="1"/>
    </xf>
    <xf numFmtId="4" fontId="5" fillId="5" borderId="15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right" vertical="center" wrapText="1"/>
    </xf>
    <xf numFmtId="4" fontId="5" fillId="9" borderId="9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 applyProtection="1">
      <alignment vertical="center"/>
      <protection locked="0"/>
    </xf>
    <xf numFmtId="0" fontId="6" fillId="4" borderId="11" xfId="0" applyFont="1" applyFill="1" applyBorder="1" applyAlignment="1" applyProtection="1">
      <alignment vertical="center"/>
      <protection locked="0"/>
    </xf>
    <xf numFmtId="0" fontId="6" fillId="4" borderId="9" xfId="0" applyFont="1" applyFill="1" applyBorder="1" applyAlignment="1" applyProtection="1">
      <alignment vertical="center"/>
      <protection locked="0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5" fillId="2" borderId="6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49" fontId="1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0" fillId="4" borderId="3" xfId="0" applyNumberFormat="1" applyFill="1" applyBorder="1" applyAlignment="1" applyProtection="1">
      <alignment horizontal="left" vertical="center" wrapText="1"/>
      <protection locked="0"/>
    </xf>
    <xf numFmtId="49" fontId="0" fillId="4" borderId="4" xfId="0" applyNumberFormat="1" applyFill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6" borderId="10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271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32"/>
  <sheetViews>
    <sheetView tabSelected="1" showRuler="0" zoomScale="130" zoomScaleNormal="130" zoomScaleSheetLayoutView="100" workbookViewId="0">
      <selection activeCell="C14" sqref="C14"/>
    </sheetView>
  </sheetViews>
  <sheetFormatPr baseColWidth="10" defaultColWidth="11.42578125" defaultRowHeight="16.5" x14ac:dyDescent="0.3"/>
  <cols>
    <col min="1" max="1" width="35.140625" style="9" customWidth="1"/>
    <col min="2" max="2" width="18.140625" style="9" bestFit="1" customWidth="1"/>
    <col min="3" max="3" width="18.140625" style="9" customWidth="1"/>
    <col min="4" max="4" width="17.5703125" style="9" customWidth="1"/>
    <col min="5" max="5" width="28.7109375" style="9" customWidth="1"/>
    <col min="6" max="7" width="12.7109375" style="9" customWidth="1"/>
    <col min="8" max="16384" width="11.42578125" style="9"/>
  </cols>
  <sheetData>
    <row r="1" spans="1:8" s="3" customFormat="1" ht="53.25" customHeight="1" x14ac:dyDescent="0.2">
      <c r="A1" s="35" t="s">
        <v>31</v>
      </c>
      <c r="B1" s="36"/>
      <c r="C1" s="36"/>
      <c r="D1" s="36"/>
      <c r="E1" s="2"/>
      <c r="F1" s="2"/>
      <c r="G1" s="2"/>
      <c r="H1" s="2"/>
    </row>
    <row r="2" spans="1:8" s="3" customFormat="1" ht="18" customHeight="1" thickBot="1" x14ac:dyDescent="0.25">
      <c r="A2" s="40" t="s">
        <v>0</v>
      </c>
      <c r="B2" s="41"/>
      <c r="C2" s="41"/>
      <c r="D2" s="41"/>
      <c r="E2" s="2"/>
      <c r="F2" s="2"/>
      <c r="G2" s="2"/>
      <c r="H2" s="2"/>
    </row>
    <row r="3" spans="1:8" s="4" customFormat="1" ht="21.75" customHeight="1" thickBot="1" x14ac:dyDescent="0.25">
      <c r="A3" s="42"/>
      <c r="B3" s="43"/>
      <c r="C3" s="43"/>
      <c r="D3" s="44"/>
      <c r="E3" s="2"/>
      <c r="F3" s="2"/>
      <c r="G3" s="2"/>
      <c r="H3" s="2"/>
    </row>
    <row r="4" spans="1:8" s="4" customFormat="1" ht="21.75" customHeight="1" x14ac:dyDescent="0.2">
      <c r="A4" s="45"/>
      <c r="B4" s="46"/>
      <c r="C4" s="46"/>
      <c r="D4" s="46"/>
      <c r="E4" s="2"/>
      <c r="F4" s="2"/>
      <c r="G4" s="2"/>
      <c r="H4" s="2"/>
    </row>
    <row r="5" spans="1:8" s="3" customFormat="1" ht="27" customHeight="1" x14ac:dyDescent="0.2">
      <c r="A5" s="47" t="s">
        <v>32</v>
      </c>
      <c r="B5" s="48"/>
      <c r="C5" s="48"/>
      <c r="D5" s="49"/>
      <c r="E5" s="5"/>
      <c r="F5" s="5"/>
      <c r="G5" s="5"/>
      <c r="H5" s="5"/>
    </row>
    <row r="6" spans="1:8" s="3" customFormat="1" ht="27" customHeight="1" x14ac:dyDescent="0.2">
      <c r="A6" s="10" t="s">
        <v>1</v>
      </c>
      <c r="B6" s="14" t="s">
        <v>2</v>
      </c>
      <c r="C6" s="14" t="s">
        <v>3</v>
      </c>
      <c r="D6" s="11" t="s">
        <v>4</v>
      </c>
      <c r="E6" s="5"/>
      <c r="F6" s="5"/>
      <c r="G6" s="5"/>
      <c r="H6" s="5"/>
    </row>
    <row r="7" spans="1:8" s="3" customFormat="1" ht="27" customHeight="1" x14ac:dyDescent="0.2">
      <c r="A7" s="16" t="s">
        <v>5</v>
      </c>
      <c r="B7" s="17">
        <v>20</v>
      </c>
      <c r="C7" s="32"/>
      <c r="D7" s="12">
        <f>B7*C7</f>
        <v>0</v>
      </c>
      <c r="E7" s="5"/>
      <c r="F7" s="6"/>
      <c r="G7" s="6"/>
      <c r="H7" s="6"/>
    </row>
    <row r="8" spans="1:8" s="3" customFormat="1" ht="27" customHeight="1" x14ac:dyDescent="0.2">
      <c r="A8" s="16" t="s">
        <v>6</v>
      </c>
      <c r="B8" s="17">
        <v>60</v>
      </c>
      <c r="C8" s="32"/>
      <c r="D8" s="12">
        <f>B8*C8</f>
        <v>0</v>
      </c>
      <c r="E8" s="6"/>
      <c r="F8" s="6"/>
      <c r="G8" s="6"/>
      <c r="H8" s="6"/>
    </row>
    <row r="9" spans="1:8" s="3" customFormat="1" ht="27" customHeight="1" x14ac:dyDescent="0.2">
      <c r="A9" s="26" t="s">
        <v>28</v>
      </c>
      <c r="B9" s="17"/>
      <c r="C9" s="24"/>
      <c r="D9" s="25"/>
      <c r="E9" s="6"/>
      <c r="F9" s="6"/>
      <c r="G9" s="6"/>
      <c r="H9" s="6"/>
    </row>
    <row r="10" spans="1:8" s="3" customFormat="1" ht="27" customHeight="1" x14ac:dyDescent="0.2">
      <c r="A10" s="10" t="s">
        <v>7</v>
      </c>
      <c r="B10" s="18" t="s">
        <v>2</v>
      </c>
      <c r="C10" s="14" t="s">
        <v>3</v>
      </c>
      <c r="D10" s="13"/>
      <c r="E10" s="7"/>
      <c r="F10" s="7"/>
      <c r="G10" s="7"/>
      <c r="H10" s="7"/>
    </row>
    <row r="11" spans="1:8" s="3" customFormat="1" ht="27" customHeight="1" x14ac:dyDescent="0.2">
      <c r="A11" s="16" t="s">
        <v>8</v>
      </c>
      <c r="B11" s="17">
        <v>5</v>
      </c>
      <c r="C11" s="32"/>
      <c r="D11" s="12">
        <f>B11*C11</f>
        <v>0</v>
      </c>
      <c r="E11" s="27" t="s">
        <v>9</v>
      </c>
      <c r="F11" s="6"/>
      <c r="G11" s="6"/>
      <c r="H11" s="6"/>
    </row>
    <row r="12" spans="1:8" s="3" customFormat="1" ht="27" customHeight="1" x14ac:dyDescent="0.2">
      <c r="A12" s="10" t="s">
        <v>10</v>
      </c>
      <c r="B12" s="18" t="s">
        <v>2</v>
      </c>
      <c r="C12" s="14" t="s">
        <v>11</v>
      </c>
      <c r="D12" s="13"/>
      <c r="E12" s="7"/>
      <c r="F12" s="7"/>
      <c r="G12" s="7"/>
      <c r="H12" s="7"/>
    </row>
    <row r="13" spans="1:8" s="3" customFormat="1" ht="27" customHeight="1" x14ac:dyDescent="0.2">
      <c r="A13" s="26" t="s">
        <v>30</v>
      </c>
      <c r="B13" s="17">
        <v>250</v>
      </c>
      <c r="C13" s="32"/>
      <c r="D13" s="12">
        <f>B13*C13</f>
        <v>0</v>
      </c>
      <c r="E13" s="6"/>
      <c r="F13" s="6"/>
      <c r="G13" s="6"/>
      <c r="H13" s="6"/>
    </row>
    <row r="14" spans="1:8" s="3" customFormat="1" ht="27" customHeight="1" x14ac:dyDescent="0.2">
      <c r="A14" s="16" t="s">
        <v>12</v>
      </c>
      <c r="B14" s="17">
        <v>65</v>
      </c>
      <c r="C14" s="32"/>
      <c r="D14" s="12">
        <f t="shared" ref="D14:D15" si="0">B14*C14</f>
        <v>0</v>
      </c>
      <c r="E14" s="6"/>
      <c r="F14" s="6"/>
      <c r="G14" s="6"/>
      <c r="H14" s="6"/>
    </row>
    <row r="15" spans="1:8" s="3" customFormat="1" ht="27" customHeight="1" x14ac:dyDescent="0.2">
      <c r="A15" s="16" t="s">
        <v>13</v>
      </c>
      <c r="B15" s="17">
        <v>50</v>
      </c>
      <c r="C15" s="32"/>
      <c r="D15" s="12">
        <f t="shared" si="0"/>
        <v>0</v>
      </c>
      <c r="E15" s="6"/>
      <c r="F15" s="6"/>
      <c r="G15" s="6"/>
      <c r="H15" s="6"/>
    </row>
    <row r="16" spans="1:8" s="3" customFormat="1" ht="27" customHeight="1" x14ac:dyDescent="0.2">
      <c r="A16" s="50" t="s">
        <v>14</v>
      </c>
      <c r="B16" s="51"/>
      <c r="C16" s="52"/>
      <c r="D16" s="13">
        <f>SUM(D7:D15)</f>
        <v>0</v>
      </c>
      <c r="E16" s="7"/>
      <c r="F16" s="7"/>
      <c r="G16" s="7"/>
      <c r="H16" s="7"/>
    </row>
    <row r="19" spans="1:8" s="3" customFormat="1" ht="27" customHeight="1" x14ac:dyDescent="0.2">
      <c r="A19" s="10" t="s">
        <v>15</v>
      </c>
      <c r="B19" s="14" t="s">
        <v>2</v>
      </c>
      <c r="C19" s="14" t="s">
        <v>3</v>
      </c>
      <c r="D19" s="11" t="s">
        <v>4</v>
      </c>
      <c r="E19" s="5"/>
      <c r="F19" s="5"/>
      <c r="G19" s="5"/>
      <c r="H19" s="5"/>
    </row>
    <row r="20" spans="1:8" s="3" customFormat="1" ht="27" customHeight="1" x14ac:dyDescent="0.2">
      <c r="A20" s="15" t="s">
        <v>16</v>
      </c>
      <c r="B20" s="23">
        <v>1</v>
      </c>
      <c r="C20" s="34"/>
      <c r="D20" s="19">
        <f>B20*C20</f>
        <v>0</v>
      </c>
      <c r="E20" s="21"/>
      <c r="F20" s="8"/>
      <c r="G20" s="8"/>
      <c r="H20" s="8"/>
    </row>
    <row r="21" spans="1:8" s="3" customFormat="1" ht="27" customHeight="1" x14ac:dyDescent="0.2">
      <c r="A21" s="15" t="s">
        <v>17</v>
      </c>
      <c r="B21" s="23">
        <v>760</v>
      </c>
      <c r="C21" s="34"/>
      <c r="D21" s="19">
        <f>B21*C21</f>
        <v>0</v>
      </c>
      <c r="E21" s="8"/>
      <c r="F21" s="8"/>
      <c r="G21" s="8"/>
      <c r="H21" s="8"/>
    </row>
    <row r="22" spans="1:8" s="3" customFormat="1" ht="27" customHeight="1" x14ac:dyDescent="0.2">
      <c r="A22" s="15" t="s">
        <v>18</v>
      </c>
      <c r="B22" s="23">
        <v>1</v>
      </c>
      <c r="C22" s="34"/>
      <c r="D22" s="19">
        <f t="shared" ref="D22" si="1">B22*C22</f>
        <v>0</v>
      </c>
      <c r="E22" s="8"/>
      <c r="F22" s="8"/>
      <c r="G22" s="8"/>
      <c r="H22" s="8"/>
    </row>
    <row r="23" spans="1:8" s="3" customFormat="1" ht="27" customHeight="1" x14ac:dyDescent="0.2">
      <c r="A23" s="10" t="s">
        <v>19</v>
      </c>
      <c r="B23" s="22" t="s">
        <v>20</v>
      </c>
      <c r="C23" s="14"/>
      <c r="D23" s="11" t="s">
        <v>4</v>
      </c>
      <c r="E23" s="5"/>
      <c r="F23" s="5"/>
      <c r="G23" s="5"/>
      <c r="H23" s="5"/>
    </row>
    <row r="24" spans="1:8" s="3" customFormat="1" ht="27" customHeight="1" x14ac:dyDescent="0.2">
      <c r="A24" s="20" t="s">
        <v>21</v>
      </c>
      <c r="B24" s="23">
        <v>30</v>
      </c>
      <c r="C24" s="34"/>
      <c r="D24" s="19">
        <f>B24*C24</f>
        <v>0</v>
      </c>
      <c r="E24" s="8"/>
      <c r="F24" s="8"/>
      <c r="G24" s="8"/>
      <c r="H24" s="8"/>
    </row>
    <row r="25" spans="1:8" s="3" customFormat="1" ht="27" customHeight="1" x14ac:dyDescent="0.2">
      <c r="A25" s="10" t="s">
        <v>22</v>
      </c>
      <c r="B25" s="22" t="s">
        <v>20</v>
      </c>
      <c r="C25" s="14" t="s">
        <v>23</v>
      </c>
      <c r="D25" s="11"/>
      <c r="E25" s="5"/>
      <c r="F25" s="5"/>
      <c r="G25" s="5"/>
      <c r="H25" s="5"/>
    </row>
    <row r="26" spans="1:8" s="3" customFormat="1" ht="27" customHeight="1" x14ac:dyDescent="0.2">
      <c r="A26" s="20" t="s">
        <v>24</v>
      </c>
      <c r="B26" s="23">
        <v>15</v>
      </c>
      <c r="C26" s="33"/>
      <c r="D26" s="19">
        <f>B26*C26</f>
        <v>0</v>
      </c>
      <c r="E26" s="8"/>
      <c r="F26" s="8"/>
      <c r="G26" s="8"/>
      <c r="H26" s="8"/>
    </row>
    <row r="27" spans="1:8" s="3" customFormat="1" ht="27" customHeight="1" x14ac:dyDescent="0.2">
      <c r="A27" s="20" t="s">
        <v>25</v>
      </c>
      <c r="B27" s="23">
        <v>1</v>
      </c>
      <c r="C27" s="33"/>
      <c r="D27" s="19">
        <f>B27*C27</f>
        <v>0</v>
      </c>
      <c r="E27" s="8"/>
      <c r="F27" s="8"/>
      <c r="G27" s="8"/>
      <c r="H27" s="8"/>
    </row>
    <row r="28" spans="1:8" s="3" customFormat="1" ht="27" customHeight="1" x14ac:dyDescent="0.2">
      <c r="A28" s="53" t="s">
        <v>26</v>
      </c>
      <c r="B28" s="54"/>
      <c r="C28" s="55"/>
      <c r="D28" s="28">
        <f>SUM(D20:D27)</f>
        <v>0</v>
      </c>
      <c r="E28" s="7"/>
      <c r="F28" s="7"/>
      <c r="G28" s="7"/>
      <c r="H28" s="7"/>
    </row>
    <row r="29" spans="1:8" x14ac:dyDescent="0.3">
      <c r="A29" s="20"/>
      <c r="B29" s="29"/>
      <c r="C29" s="30" t="s">
        <v>29</v>
      </c>
      <c r="D29" s="31">
        <f>(D16+D28)/2</f>
        <v>0</v>
      </c>
    </row>
    <row r="30" spans="1:8" ht="17.25" thickBot="1" x14ac:dyDescent="0.35">
      <c r="A30" s="1"/>
      <c r="B30" s="1"/>
      <c r="C30" s="1"/>
      <c r="D30" s="1"/>
    </row>
    <row r="31" spans="1:8" ht="27" customHeight="1" thickTop="1" thickBot="1" x14ac:dyDescent="0.35">
      <c r="A31" s="37" t="s">
        <v>27</v>
      </c>
      <c r="B31" s="38"/>
      <c r="C31" s="38"/>
      <c r="D31" s="39"/>
    </row>
    <row r="32" spans="1:8" ht="17.25" thickTop="1" x14ac:dyDescent="0.3"/>
  </sheetData>
  <sheetProtection selectLockedCells="1"/>
  <customSheetViews>
    <customSheetView guid="{1AB80862-683C-4529-BE27-F5589F984B0C}" scale="130" showRuler="0" topLeftCell="A10">
      <selection activeCell="D19" sqref="D19"/>
      <rowBreaks count="1" manualBreakCount="1">
        <brk id="26" max="8" man="1"/>
      </rowBreaks>
      <pageMargins left="0" right="0" top="0" bottom="0" header="0" footer="0"/>
      <printOptions horizontalCentered="1"/>
      <pageSetup paperSize="9" scale="75" orientation="landscape" r:id="rId1"/>
      <headerFooter alignWithMargins="0">
        <oddHeader>&amp;L&amp;"Century Gothic,Standard"&amp;8DEUTSCHE BUNDESBANK , Zentralbereich Beschaffungen, Taunusanlage 5, 60329 Frankfurt&amp;R&amp;"Century Gothic,Standard"&amp;8&amp;D</oddHeader>
      </headerFooter>
    </customSheetView>
    <customSheetView guid="{CF10A7DA-866E-4DD8-8141-030D79CEFA0A}" scale="130" printArea="1" showRuler="0" topLeftCell="A4">
      <selection activeCell="H15" sqref="H15"/>
      <rowBreaks count="1" manualBreakCount="1">
        <brk id="26" max="8" man="1"/>
      </rowBreaks>
      <pageMargins left="0" right="0" top="0" bottom="0" header="0" footer="0"/>
      <printOptions horizontalCentered="1"/>
      <pageSetup paperSize="9" scale="75" orientation="landscape" r:id="rId2"/>
      <headerFooter alignWithMargins="0">
        <oddHeader>&amp;L&amp;"Century Gothic,Standard"&amp;8DEUTSCHE BUNDESBANK , Zentralbereich Beschaffungen, Taunusanlage 5, 60329 Frankfurt&amp;R&amp;"Century Gothic,Standard"&amp;8&amp;D</oddHeader>
      </headerFooter>
    </customSheetView>
    <customSheetView guid="{8D55BC98-B8DD-43A8-A7D3-2BF57D684DBA}" printArea="1" showRuler="0" topLeftCell="A14">
      <selection activeCell="A27" sqref="A27"/>
      <rowBreaks count="1" manualBreakCount="1">
        <brk id="20" max="8" man="1"/>
      </rowBreaks>
      <pageMargins left="0" right="0" top="0" bottom="0" header="0" footer="0"/>
      <printOptions horizontalCentered="1"/>
      <pageSetup paperSize="9" scale="75" orientation="landscape" r:id="rId3"/>
      <headerFooter alignWithMargins="0">
        <oddHeader>&amp;L&amp;"Century Gothic,Standard"&amp;8DEUTSCHE BUNDESBANK , Beschaffungszentrum, Taunusanlage 5, 60329 Frankfurt&amp;R&amp;"Century Gothic,Standard"&amp;8&amp;D</oddHeader>
      </headerFooter>
    </customSheetView>
    <customSheetView guid="{33814D3B-1EF9-4239-8F54-1267B2DE3D0E}" showRuler="0" topLeftCell="A14">
      <selection activeCell="A27" sqref="A27"/>
      <rowBreaks count="1" manualBreakCount="1">
        <brk id="20" max="8" man="1"/>
      </rowBreaks>
      <pageMargins left="0" right="0" top="0" bottom="0" header="0" footer="0"/>
      <printOptions horizontalCentered="1"/>
      <pageSetup paperSize="9" scale="75" orientation="landscape" r:id="rId4"/>
      <headerFooter alignWithMargins="0">
        <oddHeader>&amp;L&amp;"Century Gothic,Standard"&amp;8DEUTSCHE BUNDESBANK - Zentrale Beschaffungen, Taunusanlage 5, 60329 Frankfurt&amp;R&amp;"Century Gothic,Standard"&amp;8&amp;D</oddHeader>
      </headerFooter>
    </customSheetView>
    <customSheetView guid="{80CA99C5-B05D-4F06-8E7D-0E222B511C6B}" showPageBreaks="1" printArea="1" showRuler="0">
      <selection activeCell="A2" sqref="A2"/>
      <rowBreaks count="1" manualBreakCount="1">
        <brk id="20" max="8" man="1"/>
      </rowBreaks>
      <pageMargins left="0" right="0" top="0" bottom="0" header="0" footer="0"/>
      <printOptions horizontalCentered="1"/>
      <pageSetup paperSize="9" scale="75" orientation="landscape" r:id="rId5"/>
      <headerFooter alignWithMargins="0">
        <oddHeader>&amp;L&amp;"Century Gothic,Standard"&amp;8DEUTSCHE BUNDESBANK - Zentrale Beschaffungen, Taunusanlage 5, 60329 Frankfurt&amp;R&amp;"Century Gothic,Standard"&amp;8&amp;D</oddHeader>
      </headerFooter>
    </customSheetView>
    <customSheetView guid="{5DE86C5D-9A68-4F90-B02D-8F943E0AB84B}" scale="115" showRuler="0">
      <selection activeCell="A22" sqref="A22"/>
      <rowBreaks count="1" manualBreakCount="1">
        <brk id="19" max="8" man="1"/>
      </rowBreaks>
      <pageMargins left="0" right="0" top="0" bottom="0" header="0" footer="0"/>
      <printOptions horizontalCentered="1"/>
      <pageSetup paperSize="9" scale="84" orientation="landscape" r:id="rId6"/>
      <headerFooter alignWithMargins="0">
        <oddHeader>&amp;L&amp;"Century Gothic,Standard"&amp;8DEUTSCHE BUNDESBANK - Zentrale Beschaffungen, Taunusanlage 5, 60329 Frankfurt&amp;R&amp;"Century Gothic,Standard"&amp;8&amp;D</oddHeader>
      </headerFooter>
    </customSheetView>
    <customSheetView guid="{CF9E33AE-7CF1-45D0-9DFA-130DB5B20CBB}" showPageBreaks="1" printArea="1" showRuler="0">
      <selection activeCell="A3" sqref="A3"/>
      <rowBreaks count="1" manualBreakCount="1">
        <brk id="19" max="8" man="1"/>
      </rowBreaks>
      <pageMargins left="0" right="0" top="0" bottom="0" header="0" footer="0"/>
      <printOptions horizontalCentered="1"/>
      <pageSetup paperSize="9" scale="75" orientation="landscape" r:id="rId7"/>
      <headerFooter alignWithMargins="0">
        <oddHeader>&amp;L&amp;"Century Gothic,Standard"&amp;8DEUTSCHE BUNDESBANK - Zentrale Beschaffungen, Taunusanlage 5, 60329 Frankfurt&amp;R&amp;"Century Gothic,Standard"&amp;8&amp;D</oddHeader>
      </headerFooter>
    </customSheetView>
    <customSheetView guid="{DA983D18-EA25-4D56-910D-6595EBA1F95F}" printArea="1" showRuler="0">
      <selection activeCell="F4" sqref="F4"/>
      <rowBreaks count="1" manualBreakCount="1">
        <brk id="20" max="8" man="1"/>
      </rowBreaks>
      <pageMargins left="0" right="0" top="0" bottom="0" header="0" footer="0"/>
      <printOptions horizontalCentered="1"/>
      <pageSetup paperSize="9" scale="75" orientation="landscape" r:id="rId8"/>
      <headerFooter alignWithMargins="0">
        <oddHeader>&amp;L&amp;"Century Gothic,Standard"&amp;8DEUTSCHE BUNDESBANK - Beschaffungszentrum, Taunusanlage 5, 60329 Frankfurt&amp;R&amp;"Century Gothic,Standard"&amp;8&amp;D</oddHeader>
      </headerFooter>
    </customSheetView>
    <customSheetView guid="{1D200B9A-5302-4756-A0FF-BFACA7FDB742}" printArea="1" showRuler="0" topLeftCell="A14">
      <selection activeCell="A27" sqref="A27"/>
      <rowBreaks count="1" manualBreakCount="1">
        <brk id="20" max="8" man="1"/>
      </rowBreaks>
      <pageMargins left="0" right="0" top="0" bottom="0" header="0" footer="0"/>
      <printOptions horizontalCentered="1"/>
      <pageSetup paperSize="9" scale="75" orientation="landscape" r:id="rId9"/>
      <headerFooter alignWithMargins="0">
        <oddHeader>&amp;L&amp;"Century Gothic,Standard"&amp;8DEUTSCHE BUNDESBANK , Zentralbereich Beschaffungen, Taunusanlage 5, 60329 Frankfurt&amp;R&amp;"Century Gothic,Standard"&amp;8&amp;D</oddHeader>
      </headerFooter>
    </customSheetView>
    <customSheetView guid="{40862DF7-FED8-4C95-A1C3-BF162A0F017B}" scale="130" showRuler="0">
      <selection activeCell="D19" sqref="D19"/>
      <rowBreaks count="1" manualBreakCount="1">
        <brk id="26" max="8" man="1"/>
      </rowBreaks>
      <pageMargins left="0" right="0" top="0" bottom="0" header="0" footer="0"/>
      <printOptions horizontalCentered="1"/>
      <pageSetup paperSize="9" scale="75" orientation="landscape" r:id="rId10"/>
      <headerFooter alignWithMargins="0">
        <oddHeader>&amp;L&amp;"Century Gothic,Standard"&amp;8DEUTSCHE BUNDESBANK , Zentralbereich Beschaffungen, Taunusanlage 5, 60329 Frankfurt&amp;R&amp;"Century Gothic,Standard"&amp;8&amp;D</oddHeader>
      </headerFooter>
    </customSheetView>
  </customSheetViews>
  <mergeCells count="8">
    <mergeCell ref="A1:D1"/>
    <mergeCell ref="A31:D31"/>
    <mergeCell ref="A2:D2"/>
    <mergeCell ref="A3:D3"/>
    <mergeCell ref="A4:D4"/>
    <mergeCell ref="A5:D5"/>
    <mergeCell ref="A16:C16"/>
    <mergeCell ref="A28:C28"/>
  </mergeCells>
  <phoneticPr fontId="1" type="noConversion"/>
  <printOptions horizontalCentered="1"/>
  <pageMargins left="0.39370078740157483" right="0.39370078740157483" top="0.98425196850393704" bottom="0.19685039370078741" header="0.51181102362204722" footer="0.11811023622047245"/>
  <pageSetup paperSize="9" orientation="portrait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>Deutsche Bundesbank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v2504nr</dc:creator>
  <cp:keywords/>
  <dc:description/>
  <cp:lastModifiedBy>Bondschus Ralf</cp:lastModifiedBy>
  <cp:revision/>
  <dcterms:created xsi:type="dcterms:W3CDTF">2009-06-16T11:56:21Z</dcterms:created>
  <dcterms:modified xsi:type="dcterms:W3CDTF">2026-05-11T13:53:38Z</dcterms:modified>
  <cp:category/>
  <cp:contentStatus/>
</cp:coreProperties>
</file>